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0419758\Desktop\ELO\ZAKUPY\14. MODERNIZACJA POMIESZCZEŃ\2026_2027\1.OPZ\"/>
    </mc:Choice>
  </mc:AlternateContent>
  <xr:revisionPtr revIDLastSave="0" documentId="13_ncr:1_{5E869626-04D4-4809-9E81-ECD19011A1F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Arkusz1!$B$1:$B$58</definedName>
    <definedName name="_xlnm.Print_Area" localSheetId="0">Arkusz1!$A$1:$F$51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9" i="1" s="1"/>
  <c r="A40" i="1" s="1"/>
  <c r="A41" i="1" s="1"/>
  <c r="A42" i="1" s="1"/>
  <c r="A43" i="1" s="1"/>
  <c r="A44" i="1" s="1"/>
  <c r="A46" i="1" l="1"/>
  <c r="A47" i="1" s="1"/>
  <c r="A48" i="1" s="1"/>
  <c r="A49" i="1" s="1"/>
  <c r="A50" i="1" s="1"/>
  <c r="C15" i="1" l="1"/>
  <c r="C24" i="1"/>
  <c r="C20" i="1"/>
</calcChain>
</file>

<file path=xl/sharedStrings.xml><?xml version="1.0" encoding="utf-8"?>
<sst xmlns="http://schemas.openxmlformats.org/spreadsheetml/2006/main" count="99" uniqueCount="59">
  <si>
    <t>Lp.</t>
  </si>
  <si>
    <t>[zł netto]</t>
  </si>
  <si>
    <t>1.</t>
  </si>
  <si>
    <t>2.</t>
  </si>
  <si>
    <t>ZAKRES BUDOWLANY</t>
  </si>
  <si>
    <t>mb</t>
  </si>
  <si>
    <t>Montaż listew przypodłogowych PCV o wysok. 70mm</t>
  </si>
  <si>
    <t>Demontaż istniejących drzwi z ościeżnicą stalową</t>
  </si>
  <si>
    <t>szt.</t>
  </si>
  <si>
    <t xml:space="preserve">Wyburzenie muru z cegły o gr. do 20cm </t>
  </si>
  <si>
    <t>Skucie płytek posadzkowych</t>
  </si>
  <si>
    <t xml:space="preserve">Skucie płytek ściennych </t>
  </si>
  <si>
    <t>Wykonanie obrzutki tynkarskiej na ścianach pod ułożenie płytek ceramicznych</t>
  </si>
  <si>
    <t xml:space="preserve">Wykonanie tynku cienkowarstwowego na ścianach  </t>
  </si>
  <si>
    <t>Montaż odpływu punktowego w posadzce</t>
  </si>
  <si>
    <t>Dostawa i montaż drzwi  o wymiarach w świetle 800x2000 wraz z okuciem. ( drzwi do pomieszczenia biurowego)</t>
  </si>
  <si>
    <t>Demontaż istniejącej wykładziny  PVC</t>
  </si>
  <si>
    <t>Wykonanie warstwy samopoziomującej pod wykładzinę PVC</t>
  </si>
  <si>
    <t xml:space="preserve">Demontaż istniejącej tapety na ścianie </t>
  </si>
  <si>
    <t>Demontaż sufitu z paneli metalowych</t>
  </si>
  <si>
    <t>2-krotne malowanie ścian  bezbarwnym lakierem zabezpieczającym</t>
  </si>
  <si>
    <t>ZAKRES ELEKTRYCZNY</t>
  </si>
  <si>
    <t>Demontaż opraw oświetleniowych</t>
  </si>
  <si>
    <t>Montaż opraw oświetleniowych LED o wym. 60cmx60cm na podwieszonych sufitach</t>
  </si>
  <si>
    <t>Demontaż gniazd i włączników elektrycznych</t>
  </si>
  <si>
    <t>Montaż nowych gniazd i włączników elektrycznych</t>
  </si>
  <si>
    <t>Wykaz robót</t>
  </si>
  <si>
    <t>Całkowita wartość zadania:</t>
  </si>
  <si>
    <t>ZAKRES INSTALACYJNY</t>
  </si>
  <si>
    <t>Demontaż umywalki wraz z armaturą</t>
  </si>
  <si>
    <t>Demontaż miski ustępowej kompaktowej</t>
  </si>
  <si>
    <t>Montaż pisuaru ceramicznego wraz z zaworem spłukującym (zasilanym z instalacji zimnej wody), syfonem oraz podłączeniem do instalacji kanalizacyjnej</t>
  </si>
  <si>
    <t>Montaż lamp natynkowych  LED (Lampy typu Plafon lub lampy liniowe)</t>
  </si>
  <si>
    <t xml:space="preserve"> Wykonanie nowego okablowania ( natynkowo w korytkach lub bruzdach) do włączników, gniazd elektrycznych wraz z wpięciem do istniejącej instalacji. </t>
  </si>
  <si>
    <t xml:space="preserve">Montaż nakładek na parapet szerokość 50cm </t>
  </si>
  <si>
    <t xml:space="preserve">jedn.
</t>
  </si>
  <si>
    <t>Montaż nowego okna PCV dwuszybowego (pakiet szybowy 2‑komorowy), wraz z pełnym uszczelnieniem, pianowaniem oraz obróbką ościeży ( okno o wymiarach 1,10 m x 1,0)</t>
  </si>
  <si>
    <t>Tabela wycen dla zadania: Odnowienie pomieszczeń dla poprawy ich walorów użytkowych na terenie  PGE GiEK S.A. Oddział Elektrownia Opole</t>
  </si>
  <si>
    <t xml:space="preserve">Układanie  płytek ceramicznych na ścianach                       </t>
  </si>
  <si>
    <t xml:space="preserve">Układanie  płytek ceramicznych na posadzce                         </t>
  </si>
  <si>
    <t>Montaż systemu przegród sanitarnych (kabiny WC, natryskowe) wykonanych z płyt laminowanych HPL/laminat,  wraz z kompletnymi drzwiami, zawiasami, zamkami, nóżkami i okuciami</t>
  </si>
  <si>
    <t>Montaż baterii prysznicowej natynkowej wraz                        z wylewką  i zestawem prysznicowym (słuchawka, wąż, uchwyt)</t>
  </si>
  <si>
    <t>Montaż nowej umywalki ceramicznej wraz z baterią umywalkową oraz syfonem, z kompletnym podłączeniem do instalacji wod-kan.</t>
  </si>
  <si>
    <t>dostawa i montaż deski odbojowej na ścianie z płyty meblowej szer. 30 cm</t>
  </si>
  <si>
    <t>1-krotnie malowanie  sufitów  farbą lateksową wraz  z przygotowaniem podłoża pod malowanie.</t>
  </si>
  <si>
    <r>
      <t>m</t>
    </r>
    <r>
      <rPr>
        <vertAlign val="superscript"/>
        <sz val="8"/>
        <color rgb="FF000000"/>
        <rFont val="Calibri"/>
        <family val="2"/>
        <charset val="238"/>
        <scheme val="minor"/>
      </rPr>
      <t>2</t>
    </r>
  </si>
  <si>
    <t>Ułożenie podłogi "pływającej" z paneli winylowych, panele  w klasie użytkowalności 33/34</t>
  </si>
  <si>
    <t xml:space="preserve">Montaż ścianek działowych z płyt G-K o gr. 10cm
 z wygłuszeniem wełną mineralną </t>
  </si>
  <si>
    <t xml:space="preserve">Dostawa i montaż drzwi metalowych wewnętrznych     o wym.700x2000, kolor biały z kratką wentylacyjną  np. drzwi typu Horman </t>
  </si>
  <si>
    <t>Demontaż okien stalowych  o wymiarach (1,10m x 1,0m)</t>
  </si>
  <si>
    <t>Dostawa i montaż drzwi zewnętrznych stalowych ocieplanych, jednoskrzydłowych, o świetle przejścia 100 cm, wraz z osadzeniem ościeżnicy i kompletem okuć.</t>
  </si>
  <si>
    <t xml:space="preserve">Cena jedn. </t>
  </si>
  <si>
    <t>Wartość robót</t>
  </si>
  <si>
    <t xml:space="preserve"> ilość  </t>
  </si>
  <si>
    <t>2-krotne malowanie  ścian  farbą lateksową wraz                                                         z przygotowaniem podłoża pod malowanie.</t>
  </si>
  <si>
    <t xml:space="preserve">Wykonanie systemowej hydroizolacji na ścianach i posadzce </t>
  </si>
  <si>
    <t>2-krotne malowanie płytek ściennych wraz  z przygotowaniem podłoża.</t>
  </si>
  <si>
    <t>Montaż wykładziny PVC o klasie ścieralności T  oraz klasie użytkowalności 33/34</t>
  </si>
  <si>
    <t>Wykonanie sufitu podwieszonego na stelażu (płyty 60x60 np.. Typ AMF Ecomin Orbit)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</si>
</sst>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vertAlign val="superscript"/>
      <sz val="8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3" borderId="11" xfId="0" applyNumberFormat="1" applyFont="1" applyFill="1" applyBorder="1" applyAlignment="1">
      <alignment horizontal="center" vertical="center" wrapText="1"/>
    </xf>
    <xf numFmtId="164" fontId="5" fillId="3" borderId="12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center" vertical="center" wrapText="1"/>
    </xf>
    <xf numFmtId="164" fontId="5" fillId="3" borderId="24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 wrapText="1"/>
    </xf>
    <xf numFmtId="164" fontId="5" fillId="3" borderId="17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164" fontId="5" fillId="3" borderId="9" xfId="0" applyNumberFormat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1" fillId="4" borderId="19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1"/>
  <sheetViews>
    <sheetView tabSelected="1" zoomScale="115" zoomScaleNormal="115" workbookViewId="0">
      <selection activeCell="D21" sqref="D21"/>
    </sheetView>
  </sheetViews>
  <sheetFormatPr defaultRowHeight="15" x14ac:dyDescent="0.25"/>
  <cols>
    <col min="1" max="1" width="4.140625" customWidth="1"/>
    <col min="2" max="2" width="35" customWidth="1"/>
    <col min="3" max="3" width="6.42578125" customWidth="1"/>
    <col min="4" max="4" width="7.42578125" customWidth="1"/>
    <col min="5" max="5" width="13.42578125" customWidth="1"/>
    <col min="6" max="6" width="15.5703125" customWidth="1"/>
  </cols>
  <sheetData>
    <row r="1" spans="1:6" ht="32.25" customHeight="1" x14ac:dyDescent="0.25">
      <c r="A1" s="36" t="s">
        <v>37</v>
      </c>
      <c r="B1" s="37"/>
      <c r="C1" s="37"/>
      <c r="D1" s="37"/>
      <c r="E1" s="37"/>
      <c r="F1" s="38"/>
    </row>
    <row r="2" spans="1:6" ht="20.25" customHeight="1" x14ac:dyDescent="0.25">
      <c r="A2" s="39" t="s">
        <v>0</v>
      </c>
      <c r="B2" s="40" t="s">
        <v>26</v>
      </c>
      <c r="C2" s="40" t="s">
        <v>53</v>
      </c>
      <c r="D2" s="40" t="s">
        <v>35</v>
      </c>
      <c r="E2" s="40" t="s">
        <v>51</v>
      </c>
      <c r="F2" s="44" t="s">
        <v>52</v>
      </c>
    </row>
    <row r="3" spans="1:6" ht="15" customHeight="1" x14ac:dyDescent="0.25">
      <c r="A3" s="39"/>
      <c r="B3" s="40"/>
      <c r="C3" s="40"/>
      <c r="D3" s="40"/>
      <c r="E3" s="40"/>
      <c r="F3" s="44"/>
    </row>
    <row r="4" spans="1:6" ht="10.5" customHeight="1" x14ac:dyDescent="0.25">
      <c r="A4" s="39"/>
      <c r="B4" s="40"/>
      <c r="C4" s="40"/>
      <c r="D4" s="40"/>
      <c r="E4" s="41" t="s">
        <v>1</v>
      </c>
      <c r="F4" s="45" t="s">
        <v>1</v>
      </c>
    </row>
    <row r="5" spans="1:6" x14ac:dyDescent="0.25">
      <c r="A5" s="46" t="s">
        <v>2</v>
      </c>
      <c r="B5" s="42" t="s">
        <v>3</v>
      </c>
      <c r="C5" s="42">
        <v>3</v>
      </c>
      <c r="D5" s="42">
        <v>4</v>
      </c>
      <c r="E5" s="42">
        <v>5</v>
      </c>
      <c r="F5" s="47">
        <v>6</v>
      </c>
    </row>
    <row r="6" spans="1:6" ht="16.5" customHeight="1" thickBot="1" x14ac:dyDescent="0.3">
      <c r="A6" s="29" t="s">
        <v>4</v>
      </c>
      <c r="B6" s="30"/>
      <c r="C6" s="30"/>
      <c r="D6" s="30"/>
      <c r="E6" s="30"/>
      <c r="F6" s="35"/>
    </row>
    <row r="7" spans="1:6" ht="24" customHeight="1" x14ac:dyDescent="0.25">
      <c r="A7" s="5">
        <v>1</v>
      </c>
      <c r="B7" s="48" t="s">
        <v>54</v>
      </c>
      <c r="C7" s="25">
        <v>1000</v>
      </c>
      <c r="D7" s="15" t="s">
        <v>45</v>
      </c>
      <c r="E7" s="9"/>
      <c r="F7" s="10"/>
    </row>
    <row r="8" spans="1:6" ht="30.75" customHeight="1" x14ac:dyDescent="0.25">
      <c r="A8" s="1">
        <f>A7+1</f>
        <v>2</v>
      </c>
      <c r="B8" s="6" t="s">
        <v>44</v>
      </c>
      <c r="C8" s="25">
        <v>300</v>
      </c>
      <c r="D8" s="3" t="s">
        <v>45</v>
      </c>
      <c r="E8" s="9"/>
      <c r="F8" s="10"/>
    </row>
    <row r="9" spans="1:6" ht="23.25" customHeight="1" x14ac:dyDescent="0.25">
      <c r="A9" s="1">
        <f t="shared" ref="A9:A44" si="0">A8+1</f>
        <v>3</v>
      </c>
      <c r="B9" s="6" t="s">
        <v>46</v>
      </c>
      <c r="C9" s="25">
        <v>50</v>
      </c>
      <c r="D9" s="3" t="s">
        <v>45</v>
      </c>
      <c r="E9" s="4"/>
      <c r="F9" s="10"/>
    </row>
    <row r="10" spans="1:6" ht="17.25" customHeight="1" x14ac:dyDescent="0.25">
      <c r="A10" s="1">
        <f t="shared" si="0"/>
        <v>4</v>
      </c>
      <c r="B10" s="6" t="s">
        <v>6</v>
      </c>
      <c r="C10" s="25">
        <v>50</v>
      </c>
      <c r="D10" s="3" t="s">
        <v>5</v>
      </c>
      <c r="E10" s="4"/>
      <c r="F10" s="10"/>
    </row>
    <row r="11" spans="1:6" ht="20.25" customHeight="1" x14ac:dyDescent="0.25">
      <c r="A11" s="1">
        <f t="shared" si="0"/>
        <v>5</v>
      </c>
      <c r="B11" s="6" t="s">
        <v>7</v>
      </c>
      <c r="C11" s="25">
        <v>5</v>
      </c>
      <c r="D11" s="3" t="s">
        <v>8</v>
      </c>
      <c r="E11" s="4"/>
      <c r="F11" s="10"/>
    </row>
    <row r="12" spans="1:6" ht="18.75" customHeight="1" x14ac:dyDescent="0.25">
      <c r="A12" s="1">
        <f t="shared" si="0"/>
        <v>6</v>
      </c>
      <c r="B12" s="6" t="s">
        <v>9</v>
      </c>
      <c r="C12" s="25">
        <v>5</v>
      </c>
      <c r="D12" s="3" t="s">
        <v>45</v>
      </c>
      <c r="E12" s="4"/>
      <c r="F12" s="10"/>
    </row>
    <row r="13" spans="1:6" ht="33" customHeight="1" x14ac:dyDescent="0.25">
      <c r="A13" s="1">
        <f t="shared" si="0"/>
        <v>7</v>
      </c>
      <c r="B13" s="6" t="s">
        <v>48</v>
      </c>
      <c r="C13" s="25">
        <v>4</v>
      </c>
      <c r="D13" s="3" t="s">
        <v>8</v>
      </c>
      <c r="E13" s="4"/>
      <c r="F13" s="10"/>
    </row>
    <row r="14" spans="1:6" ht="55.5" customHeight="1" x14ac:dyDescent="0.25">
      <c r="A14" s="1">
        <f t="shared" si="0"/>
        <v>8</v>
      </c>
      <c r="B14" s="6" t="s">
        <v>50</v>
      </c>
      <c r="C14" s="25">
        <v>2</v>
      </c>
      <c r="D14" s="3" t="s">
        <v>8</v>
      </c>
      <c r="E14" s="4"/>
      <c r="F14" s="10"/>
    </row>
    <row r="15" spans="1:6" ht="24.95" customHeight="1" x14ac:dyDescent="0.25">
      <c r="A15" s="1">
        <f t="shared" si="0"/>
        <v>9</v>
      </c>
      <c r="B15" s="49" t="s">
        <v>47</v>
      </c>
      <c r="C15" s="25">
        <f>25</f>
        <v>25</v>
      </c>
      <c r="D15" s="3" t="s">
        <v>45</v>
      </c>
      <c r="E15" s="4"/>
      <c r="F15" s="10"/>
    </row>
    <row r="16" spans="1:6" ht="24.95" customHeight="1" x14ac:dyDescent="0.25">
      <c r="A16" s="1">
        <f t="shared" si="0"/>
        <v>10</v>
      </c>
      <c r="B16" s="6" t="s">
        <v>10</v>
      </c>
      <c r="C16" s="25">
        <v>50</v>
      </c>
      <c r="D16" s="3" t="s">
        <v>45</v>
      </c>
      <c r="E16" s="4"/>
      <c r="F16" s="10"/>
    </row>
    <row r="17" spans="1:6" ht="24.95" customHeight="1" x14ac:dyDescent="0.25">
      <c r="A17" s="1">
        <f t="shared" si="0"/>
        <v>11</v>
      </c>
      <c r="B17" s="6" t="s">
        <v>11</v>
      </c>
      <c r="C17" s="25">
        <v>50</v>
      </c>
      <c r="D17" s="3" t="s">
        <v>45</v>
      </c>
      <c r="E17" s="4"/>
      <c r="F17" s="10"/>
    </row>
    <row r="18" spans="1:6" ht="24.95" customHeight="1" x14ac:dyDescent="0.25">
      <c r="A18" s="1">
        <f t="shared" si="0"/>
        <v>12</v>
      </c>
      <c r="B18" s="6" t="s">
        <v>12</v>
      </c>
      <c r="C18" s="25">
        <v>20</v>
      </c>
      <c r="D18" s="3" t="s">
        <v>45</v>
      </c>
      <c r="E18" s="4"/>
      <c r="F18" s="10"/>
    </row>
    <row r="19" spans="1:6" ht="24.95" customHeight="1" x14ac:dyDescent="0.25">
      <c r="A19" s="1">
        <f t="shared" si="0"/>
        <v>13</v>
      </c>
      <c r="B19" s="6" t="s">
        <v>13</v>
      </c>
      <c r="C19" s="25">
        <v>102</v>
      </c>
      <c r="D19" s="3" t="s">
        <v>45</v>
      </c>
      <c r="E19" s="4"/>
      <c r="F19" s="10"/>
    </row>
    <row r="20" spans="1:6" ht="27" customHeight="1" x14ac:dyDescent="0.25">
      <c r="A20" s="1">
        <f t="shared" si="0"/>
        <v>14</v>
      </c>
      <c r="B20" s="6" t="s">
        <v>55</v>
      </c>
      <c r="C20" s="25">
        <f>50+10</f>
        <v>60</v>
      </c>
      <c r="D20" s="3" t="s">
        <v>45</v>
      </c>
      <c r="E20" s="4"/>
      <c r="F20" s="10"/>
    </row>
    <row r="21" spans="1:6" ht="24.95" customHeight="1" x14ac:dyDescent="0.25">
      <c r="A21" s="1">
        <f t="shared" si="0"/>
        <v>15</v>
      </c>
      <c r="B21" s="6" t="s">
        <v>38</v>
      </c>
      <c r="C21" s="25">
        <v>100</v>
      </c>
      <c r="D21" s="3" t="s">
        <v>45</v>
      </c>
      <c r="E21" s="4"/>
      <c r="F21" s="10"/>
    </row>
    <row r="22" spans="1:6" ht="24.95" customHeight="1" x14ac:dyDescent="0.25">
      <c r="A22" s="1">
        <f t="shared" si="0"/>
        <v>16</v>
      </c>
      <c r="B22" s="6" t="s">
        <v>39</v>
      </c>
      <c r="C22" s="25">
        <v>50</v>
      </c>
      <c r="D22" s="3" t="s">
        <v>45</v>
      </c>
      <c r="E22" s="4"/>
      <c r="F22" s="10"/>
    </row>
    <row r="23" spans="1:6" ht="24.95" customHeight="1" x14ac:dyDescent="0.25">
      <c r="A23" s="1">
        <f t="shared" si="0"/>
        <v>17</v>
      </c>
      <c r="B23" s="6" t="s">
        <v>56</v>
      </c>
      <c r="C23" s="25">
        <v>30</v>
      </c>
      <c r="D23" s="3" t="s">
        <v>45</v>
      </c>
      <c r="E23" s="4"/>
      <c r="F23" s="10"/>
    </row>
    <row r="24" spans="1:6" ht="24.95" customHeight="1" x14ac:dyDescent="0.25">
      <c r="A24" s="1">
        <f t="shared" si="0"/>
        <v>18</v>
      </c>
      <c r="B24" s="6" t="s">
        <v>14</v>
      </c>
      <c r="C24" s="25">
        <f>2+2</f>
        <v>4</v>
      </c>
      <c r="D24" s="3" t="s">
        <v>8</v>
      </c>
      <c r="E24" s="4"/>
      <c r="F24" s="10"/>
    </row>
    <row r="25" spans="1:6" ht="34.5" customHeight="1" x14ac:dyDescent="0.25">
      <c r="A25" s="1">
        <f t="shared" si="0"/>
        <v>19</v>
      </c>
      <c r="B25" s="6" t="s">
        <v>15</v>
      </c>
      <c r="C25" s="25">
        <v>1</v>
      </c>
      <c r="D25" s="3" t="s">
        <v>8</v>
      </c>
      <c r="E25" s="4"/>
      <c r="F25" s="10"/>
    </row>
    <row r="26" spans="1:6" ht="24.95" customHeight="1" x14ac:dyDescent="0.25">
      <c r="A26" s="1">
        <f t="shared" si="0"/>
        <v>20</v>
      </c>
      <c r="B26" s="6" t="s">
        <v>16</v>
      </c>
      <c r="C26" s="25">
        <v>90</v>
      </c>
      <c r="D26" s="3" t="s">
        <v>45</v>
      </c>
      <c r="E26" s="4"/>
      <c r="F26" s="10"/>
    </row>
    <row r="27" spans="1:6" ht="24.95" customHeight="1" x14ac:dyDescent="0.25">
      <c r="A27" s="1">
        <f t="shared" si="0"/>
        <v>21</v>
      </c>
      <c r="B27" s="6" t="s">
        <v>17</v>
      </c>
      <c r="C27" s="25">
        <v>90</v>
      </c>
      <c r="D27" s="3" t="s">
        <v>45</v>
      </c>
      <c r="E27" s="4"/>
      <c r="F27" s="10"/>
    </row>
    <row r="28" spans="1:6" ht="24.95" customHeight="1" x14ac:dyDescent="0.25">
      <c r="A28" s="1">
        <f t="shared" si="0"/>
        <v>22</v>
      </c>
      <c r="B28" s="6" t="s">
        <v>57</v>
      </c>
      <c r="C28" s="25">
        <v>90</v>
      </c>
      <c r="D28" s="3" t="s">
        <v>45</v>
      </c>
      <c r="E28" s="4"/>
      <c r="F28" s="10"/>
    </row>
    <row r="29" spans="1:6" ht="24.95" customHeight="1" x14ac:dyDescent="0.25">
      <c r="A29" s="1">
        <f t="shared" si="0"/>
        <v>23</v>
      </c>
      <c r="B29" s="6" t="s">
        <v>18</v>
      </c>
      <c r="C29" s="25">
        <v>50</v>
      </c>
      <c r="D29" s="3" t="s">
        <v>45</v>
      </c>
      <c r="E29" s="4"/>
      <c r="F29" s="10"/>
    </row>
    <row r="30" spans="1:6" ht="24.95" customHeight="1" x14ac:dyDescent="0.25">
      <c r="A30" s="1">
        <f t="shared" si="0"/>
        <v>24</v>
      </c>
      <c r="B30" s="6" t="s">
        <v>19</v>
      </c>
      <c r="C30" s="25">
        <v>130</v>
      </c>
      <c r="D30" s="3" t="s">
        <v>45</v>
      </c>
      <c r="E30" s="4"/>
      <c r="F30" s="10"/>
    </row>
    <row r="31" spans="1:6" ht="24.95" customHeight="1" x14ac:dyDescent="0.25">
      <c r="A31" s="1">
        <f t="shared" si="0"/>
        <v>25</v>
      </c>
      <c r="B31" s="6" t="s">
        <v>58</v>
      </c>
      <c r="C31" s="25">
        <v>130</v>
      </c>
      <c r="D31" s="3" t="s">
        <v>45</v>
      </c>
      <c r="E31" s="4"/>
      <c r="F31" s="10"/>
    </row>
    <row r="32" spans="1:6" ht="24.95" customHeight="1" x14ac:dyDescent="0.25">
      <c r="A32" s="1">
        <f t="shared" si="0"/>
        <v>26</v>
      </c>
      <c r="B32" s="50" t="s">
        <v>20</v>
      </c>
      <c r="C32" s="26">
        <v>100</v>
      </c>
      <c r="D32" s="7" t="s">
        <v>45</v>
      </c>
      <c r="E32" s="8"/>
      <c r="F32" s="10"/>
    </row>
    <row r="33" spans="1:6" ht="32.25" customHeight="1" x14ac:dyDescent="0.25">
      <c r="A33" s="1">
        <f t="shared" si="0"/>
        <v>27</v>
      </c>
      <c r="B33" s="51" t="s">
        <v>43</v>
      </c>
      <c r="C33" s="27">
        <v>20</v>
      </c>
      <c r="D33" s="3" t="s">
        <v>5</v>
      </c>
      <c r="E33" s="4"/>
      <c r="F33" s="10"/>
    </row>
    <row r="34" spans="1:6" ht="21" customHeight="1" x14ac:dyDescent="0.25">
      <c r="A34" s="1">
        <f t="shared" si="0"/>
        <v>28</v>
      </c>
      <c r="B34" s="52" t="s">
        <v>34</v>
      </c>
      <c r="C34" s="28">
        <v>10</v>
      </c>
      <c r="D34" s="3" t="s">
        <v>5</v>
      </c>
      <c r="E34" s="8"/>
      <c r="F34" s="10"/>
    </row>
    <row r="35" spans="1:6" ht="54" customHeight="1" x14ac:dyDescent="0.25">
      <c r="A35" s="1">
        <f t="shared" si="0"/>
        <v>29</v>
      </c>
      <c r="B35" s="6" t="s">
        <v>40</v>
      </c>
      <c r="C35" s="27">
        <v>10</v>
      </c>
      <c r="D35" s="3" t="s">
        <v>45</v>
      </c>
      <c r="E35" s="4"/>
      <c r="F35" s="10"/>
    </row>
    <row r="36" spans="1:6" ht="27.75" customHeight="1" x14ac:dyDescent="0.25">
      <c r="A36" s="1">
        <f t="shared" si="0"/>
        <v>30</v>
      </c>
      <c r="B36" s="53" t="s">
        <v>49</v>
      </c>
      <c r="C36" s="27">
        <v>5</v>
      </c>
      <c r="D36" s="3" t="s">
        <v>8</v>
      </c>
      <c r="E36" s="4"/>
      <c r="F36" s="10"/>
    </row>
    <row r="37" spans="1:6" ht="54" customHeight="1" thickBot="1" x14ac:dyDescent="0.3">
      <c r="A37" s="1">
        <f t="shared" si="0"/>
        <v>31</v>
      </c>
      <c r="B37" s="54" t="s">
        <v>36</v>
      </c>
      <c r="C37" s="28">
        <v>5</v>
      </c>
      <c r="D37" s="7" t="s">
        <v>8</v>
      </c>
      <c r="E37" s="8"/>
      <c r="F37" s="16"/>
    </row>
    <row r="38" spans="1:6" ht="24.95" customHeight="1" thickBot="1" x14ac:dyDescent="0.3">
      <c r="A38" s="19" t="s">
        <v>21</v>
      </c>
      <c r="B38" s="20"/>
      <c r="C38" s="20"/>
      <c r="D38" s="20"/>
      <c r="E38" s="20"/>
      <c r="F38" s="21"/>
    </row>
    <row r="39" spans="1:6" ht="24.95" customHeight="1" x14ac:dyDescent="0.25">
      <c r="A39" s="5">
        <f>A37+1</f>
        <v>32</v>
      </c>
      <c r="B39" s="14" t="s">
        <v>22</v>
      </c>
      <c r="C39" s="25">
        <v>30</v>
      </c>
      <c r="D39" s="15" t="s">
        <v>8</v>
      </c>
      <c r="E39" s="9"/>
      <c r="F39" s="10"/>
    </row>
    <row r="40" spans="1:6" ht="24.95" customHeight="1" x14ac:dyDescent="0.25">
      <c r="A40" s="1">
        <f t="shared" si="0"/>
        <v>33</v>
      </c>
      <c r="B40" s="2" t="s">
        <v>23</v>
      </c>
      <c r="C40" s="27">
        <v>20</v>
      </c>
      <c r="D40" s="3" t="s">
        <v>8</v>
      </c>
      <c r="E40" s="4"/>
      <c r="F40" s="31"/>
    </row>
    <row r="41" spans="1:6" ht="24.95" customHeight="1" x14ac:dyDescent="0.25">
      <c r="A41" s="1">
        <f t="shared" si="0"/>
        <v>34</v>
      </c>
      <c r="B41" s="2" t="s">
        <v>32</v>
      </c>
      <c r="C41" s="27">
        <v>5</v>
      </c>
      <c r="D41" s="3" t="s">
        <v>8</v>
      </c>
      <c r="E41" s="4"/>
      <c r="F41" s="31"/>
    </row>
    <row r="42" spans="1:6" ht="20.25" customHeight="1" x14ac:dyDescent="0.25">
      <c r="A42" s="1">
        <f t="shared" si="0"/>
        <v>35</v>
      </c>
      <c r="B42" s="2" t="s">
        <v>24</v>
      </c>
      <c r="C42" s="27">
        <v>10</v>
      </c>
      <c r="D42" s="3" t="s">
        <v>8</v>
      </c>
      <c r="E42" s="4"/>
      <c r="F42" s="31"/>
    </row>
    <row r="43" spans="1:6" ht="19.5" customHeight="1" x14ac:dyDescent="0.25">
      <c r="A43" s="1">
        <f t="shared" si="0"/>
        <v>36</v>
      </c>
      <c r="B43" s="2" t="s">
        <v>25</v>
      </c>
      <c r="C43" s="27">
        <v>10</v>
      </c>
      <c r="D43" s="3" t="s">
        <v>8</v>
      </c>
      <c r="E43" s="4"/>
      <c r="F43" s="31"/>
    </row>
    <row r="44" spans="1:6" ht="44.25" customHeight="1" thickBot="1" x14ac:dyDescent="0.3">
      <c r="A44" s="1">
        <f t="shared" si="0"/>
        <v>37</v>
      </c>
      <c r="B44" s="32" t="s">
        <v>33</v>
      </c>
      <c r="C44" s="33">
        <v>20</v>
      </c>
      <c r="D44" s="12" t="s">
        <v>5</v>
      </c>
      <c r="E44" s="13"/>
      <c r="F44" s="34"/>
    </row>
    <row r="45" spans="1:6" ht="24.95" customHeight="1" thickBot="1" x14ac:dyDescent="0.3">
      <c r="A45" s="19" t="s">
        <v>28</v>
      </c>
      <c r="B45" s="20"/>
      <c r="C45" s="20"/>
      <c r="D45" s="20"/>
      <c r="E45" s="20"/>
      <c r="F45" s="21"/>
    </row>
    <row r="46" spans="1:6" ht="19.5" customHeight="1" x14ac:dyDescent="0.25">
      <c r="A46" s="5">
        <f>A44+1</f>
        <v>38</v>
      </c>
      <c r="B46" s="14" t="s">
        <v>29</v>
      </c>
      <c r="C46" s="15">
        <v>2</v>
      </c>
      <c r="D46" s="15" t="s">
        <v>8</v>
      </c>
      <c r="E46" s="9"/>
      <c r="F46" s="10"/>
    </row>
    <row r="47" spans="1:6" ht="19.5" customHeight="1" x14ac:dyDescent="0.25">
      <c r="A47" s="1">
        <f>A46+1</f>
        <v>39</v>
      </c>
      <c r="B47" s="2" t="s">
        <v>30</v>
      </c>
      <c r="C47" s="3">
        <v>2</v>
      </c>
      <c r="D47" s="3" t="s">
        <v>8</v>
      </c>
      <c r="E47" s="4"/>
      <c r="F47" s="10"/>
    </row>
    <row r="48" spans="1:6" ht="44.25" customHeight="1" x14ac:dyDescent="0.25">
      <c r="A48" s="1">
        <f t="shared" ref="A48:A50" si="1">A47+1</f>
        <v>40</v>
      </c>
      <c r="B48" s="2" t="s">
        <v>42</v>
      </c>
      <c r="C48" s="3">
        <v>2</v>
      </c>
      <c r="D48" s="3" t="s">
        <v>8</v>
      </c>
      <c r="E48" s="4"/>
      <c r="F48" s="10"/>
    </row>
    <row r="49" spans="1:6" ht="47.25" customHeight="1" x14ac:dyDescent="0.25">
      <c r="A49" s="1">
        <f t="shared" si="1"/>
        <v>41</v>
      </c>
      <c r="B49" s="2" t="s">
        <v>31</v>
      </c>
      <c r="C49" s="3">
        <v>2</v>
      </c>
      <c r="D49" s="3" t="s">
        <v>8</v>
      </c>
      <c r="E49" s="4"/>
      <c r="F49" s="10"/>
    </row>
    <row r="50" spans="1:6" ht="37.5" customHeight="1" thickBot="1" x14ac:dyDescent="0.3">
      <c r="A50" s="11">
        <f t="shared" si="1"/>
        <v>42</v>
      </c>
      <c r="B50" s="17" t="s">
        <v>41</v>
      </c>
      <c r="C50" s="12">
        <v>2</v>
      </c>
      <c r="D50" s="12" t="s">
        <v>8</v>
      </c>
      <c r="E50" s="13"/>
      <c r="F50" s="18"/>
    </row>
    <row r="51" spans="1:6" ht="24.95" customHeight="1" thickBot="1" x14ac:dyDescent="0.3">
      <c r="A51" s="22" t="s">
        <v>27</v>
      </c>
      <c r="B51" s="23"/>
      <c r="C51" s="23"/>
      <c r="D51" s="23"/>
      <c r="E51" s="24"/>
      <c r="F51" s="43"/>
    </row>
  </sheetData>
  <autoFilter ref="B1:B58" xr:uid="{00000000-0001-0000-0000-000000000000}"/>
  <mergeCells count="11">
    <mergeCell ref="A51:E51"/>
    <mergeCell ref="A2:A4"/>
    <mergeCell ref="B2:B4"/>
    <mergeCell ref="C2:C4"/>
    <mergeCell ref="D2:D4"/>
    <mergeCell ref="E2:E3"/>
    <mergeCell ref="A45:F45"/>
    <mergeCell ref="A38:F38"/>
    <mergeCell ref="A6:F6"/>
    <mergeCell ref="A1:F1"/>
    <mergeCell ref="F2:F3"/>
  </mergeCells>
  <pageMargins left="0.62992125984251968" right="0.62992125984251968" top="0.94488188976377963" bottom="0.94488188976377963" header="0.31496062992125984" footer="0.31496062992125984"/>
  <pageSetup paperSize="9" fitToHeight="0" orientation="portrait" r:id="rId1"/>
  <headerFooter>
    <oddHeader>&amp;R&amp;"Calibri"&amp;10&amp;K008000 Do użytku wewnętrznego&amp;1#_x000D_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Miszkiewicz Arkadiusz [PGE GiEK O.El.Opole]</dc:creator>
  <cp:lastModifiedBy>Miszkiewicz Arkadiusz [PGE GiEK O.El.Opole]</cp:lastModifiedBy>
  <cp:lastPrinted>2026-03-03T12:31:21Z</cp:lastPrinted>
  <dcterms:created xsi:type="dcterms:W3CDTF">2024-03-11T12:37:27Z</dcterms:created>
  <dcterms:modified xsi:type="dcterms:W3CDTF">2026-03-03T13:23:07Z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e670d91-bac0-4b54-ac76-602b596fb37b_Enabled">
    <vt:lpwstr>true</vt:lpwstr>
  </property>
  <property fmtid="{D5CDD505-2E9C-101B-9397-08002B2CF9AE}" pid="3" name="MSIP_Label_ae670d91-bac0-4b54-ac76-602b596fb37b_SetDate">
    <vt:lpwstr>2026-01-28T07:53:59Z</vt:lpwstr>
  </property>
  <property fmtid="{D5CDD505-2E9C-101B-9397-08002B2CF9AE}" pid="4" name="MSIP_Label_ae670d91-bac0-4b54-ac76-602b596fb37b_Method">
    <vt:lpwstr>Privileged</vt:lpwstr>
  </property>
  <property fmtid="{D5CDD505-2E9C-101B-9397-08002B2CF9AE}" pid="5" name="MSIP_Label_ae670d91-bac0-4b54-ac76-602b596fb37b_Name">
    <vt:lpwstr>Do użytku wewnętrznego</vt:lpwstr>
  </property>
  <property fmtid="{D5CDD505-2E9C-101B-9397-08002B2CF9AE}" pid="6" name="MSIP_Label_ae670d91-bac0-4b54-ac76-602b596fb37b_SiteId">
    <vt:lpwstr>e9895a11-04dc-4848-aa12-7fca9faefb60</vt:lpwstr>
  </property>
  <property fmtid="{D5CDD505-2E9C-101B-9397-08002B2CF9AE}" pid="7" name="MSIP_Label_ae670d91-bac0-4b54-ac76-602b596fb37b_ActionId">
    <vt:lpwstr>bf333dc4-04b3-40d8-896d-af1e94d5b80b</vt:lpwstr>
  </property>
  <property fmtid="{D5CDD505-2E9C-101B-9397-08002B2CF9AE}" pid="8" name="MSIP_Label_ae670d91-bac0-4b54-ac76-602b596fb37b_ContentBits">
    <vt:lpwstr>1</vt:lpwstr>
  </property>
</Properties>
</file>